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calcChain.xml><?xml version="1.0" encoding="utf-8"?>
<calcChain xmlns="http://schemas.openxmlformats.org/spreadsheetml/2006/main">
  <c r="F88" i="1"/>
  <c r="F87"/>
</calcChain>
</file>

<file path=xl/sharedStrings.xml><?xml version="1.0" encoding="utf-8"?>
<sst xmlns="http://schemas.openxmlformats.org/spreadsheetml/2006/main" count="146" uniqueCount="122">
  <si>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</si>
  <si>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</si>
  <si>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</si>
  <si>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</si>
  <si>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</si>
  <si>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</si>
  <si>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Пограничная №3</t>
  </si>
  <si>
    <t>Год постройки</t>
  </si>
  <si>
    <t>Общая площадь</t>
  </si>
  <si>
    <t>3 125,09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</si>
  <si>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</si>
  <si>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</si>
  <si>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</si>
  <si>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</si>
  <si>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</si>
  <si>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</si>
  <si>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</si>
  <si>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</si>
  <si>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</si>
  <si>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</si>
  <si>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</si>
  <si>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</si>
  <si>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</si>
  <si>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</si>
  <si>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</si>
  <si>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</si>
  <si>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</si>
  <si>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</si>
  <si>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</si>
  <si>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</si>
  <si>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</si>
  <si>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</si>
  <si>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</si>
  <si>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</si>
  <si>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</si>
  <si>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</si>
  <si>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</si>
  <si>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</si>
  <si>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</si>
  <si>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</si>
  <si>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</si>
  <si>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</si>
  <si>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</si>
  <si>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</si>
  <si>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</si>
  <si>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</si>
  <si>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</si>
  <si>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Формовочная обрезка деревьев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</si>
  <si>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</si>
  <si>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</si>
  <si>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</si>
  <si>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</si>
  <si>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</si>
  <si>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</si>
  <si>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</si>
  <si>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</si>
  <si>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</si>
  <si>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</si>
  <si>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</si>
  <si>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</si>
  <si>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</si>
  <si>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</si>
  <si>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</si>
  <si>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</si>
  <si>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</si>
  <si>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</si>
  <si>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</si>
  <si>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</si>
  <si>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</si>
  <si>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</si>
  <si>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</si>
  <si>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80 мм</t>
  </si>
  <si>
    <t>Смена запорной арматуры диаметром до 20 мм</t>
  </si>
  <si>
    <t>Смена запорной арматуры диаметром до 32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</si>
  <si>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</si>
  <si>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</si>
  <si>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</si>
  <si>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</si>
  <si>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</si>
  <si>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</si>
  <si>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</si>
  <si>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</si>
  <si>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окон в помещениях общего пользования, остекление</t>
  </si>
  <si>
    <t>Смена карнизных свесов с настенными желобами из листовой стали.</t>
  </si>
  <si>
    <t>Постановка заплат на покрытие из мягкой кровли</t>
  </si>
  <si>
    <t>100 м2 заплаты</t>
  </si>
  <si>
    <t>Установка доводчика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</si>
  <si>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</si>
  <si>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</si>
  <si>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</si>
  <si>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</si>
  <si>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</si>
  <si>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</si>
  <si>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</si>
  <si>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</si>
  <si>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</si>
  <si>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</si>
  <si>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</si>
  <si>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Замена светильников ЛЭД, замена кабельных линий NYM 4*1.5, NYM 3*1.5 по ценам 2013 года</t>
  </si>
  <si>
    <t>Дезинфекция мусоросборников (контейнеров)</t>
  </si>
  <si>
    <t>Смена отдельных участков трубопровода
диаметром 15 мм</t>
  </si>
  <si>
    <t>Смена отдельных участков трубопровода 
диметром 32 мм</t>
  </si>
  <si>
    <t>Навеска замков на двери</t>
  </si>
  <si>
    <t>Изготовление и установка (лист) на продухах фундамента</t>
  </si>
  <si>
    <t>Ремонт дверей и люков</t>
  </si>
  <si>
    <t>Установка скамьи без спинки с бетонными опорами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</si>
  <si>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</si>
  <si>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</si>
  <si>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</si>
  <si>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</si>
  <si>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</si>
  <si>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</si>
  <si>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</si>
  <si>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</si>
  <si>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</si>
  <si>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</si>
  <si>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657 116,11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</si>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</sst>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2">
    <numFmt numFmtId="164" formatCode="0.00000"/>
    <numFmt numFmtId="165" formatCode="0&quot; квартир&quot;"/>
    <numFmt numFmtId="166" formatCode="0&quot; здание&quot;"/>
    <numFmt numFmtId="167" formatCode="0&quot; шт.&quot;"/>
    <numFmt numFmtId="168" formatCode="0&quot; колодец&quot;"/>
    <numFmt numFmtId="169" formatCode="0&quot; стояков&quot;"/>
    <numFmt numFmtId="170" formatCode="0&quot; пог.м.&quot;"/>
    <numFmt numFmtId="171" formatCode="0&quot; мест&quot;"/>
    <numFmt numFmtId="172" formatCode="0&quot; м&quot;"/>
    <numFmt numFmtId="173" formatCode="0&quot; светильник&quot;"/>
    <numFmt numFmtId="174" formatCode="0&quot; &quot;"/>
    <numFmt numFmtId="175" formatCode="0&quot; замков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9"/>
  <sheetViews>
    <sheetView tabSelected="1" workbookViewId="0">
      <selection activeCell="N89" sqref="N89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4"/>
      <c r="X4" s="45"/>
      <c r="Y4" s="45" t="s">
        <v>121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80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42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43.99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3.1250900000000001</v>
      </c>
      <c r="P18" s="28"/>
      <c r="Q18" s="28"/>
      <c r="R18" s="29">
        <v>2</v>
      </c>
      <c r="S18" s="29"/>
      <c r="T18" s="29">
        <v>176.75</v>
      </c>
      <c r="U18" s="29"/>
      <c r="V18" s="30">
        <v>1104.72</v>
      </c>
      <c r="W18" s="30"/>
      <c r="X18" s="30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3.1250900000000001</v>
      </c>
      <c r="P19" s="28"/>
      <c r="Q19" s="28"/>
      <c r="R19" s="29">
        <v>2</v>
      </c>
      <c r="S19" s="29"/>
      <c r="T19" s="30">
        <v>1409.3</v>
      </c>
      <c r="U19" s="30"/>
      <c r="V19" s="30">
        <v>8808.3799999999992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0.23971999999999999</v>
      </c>
      <c r="P20" s="28"/>
      <c r="Q20" s="28"/>
      <c r="R20" s="29">
        <v>2</v>
      </c>
      <c r="S20" s="29"/>
      <c r="T20" s="29">
        <v>700.19</v>
      </c>
      <c r="U20" s="29"/>
      <c r="V20" s="29">
        <v>335.7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0.23971999999999999</v>
      </c>
      <c r="P21" s="28"/>
      <c r="Q21" s="28"/>
      <c r="R21" s="29">
        <v>2</v>
      </c>
      <c r="S21" s="29"/>
      <c r="T21" s="29">
        <v>572.38</v>
      </c>
      <c r="U21" s="29"/>
      <c r="V21" s="29">
        <v>274.42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0.873</v>
      </c>
      <c r="P22" s="28"/>
      <c r="Q22" s="28"/>
      <c r="R22" s="29">
        <v>2</v>
      </c>
      <c r="S22" s="29"/>
      <c r="T22" s="30">
        <v>1431.01</v>
      </c>
      <c r="U22" s="30"/>
      <c r="V22" s="30">
        <v>2498.54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3.1250900000000001</v>
      </c>
      <c r="P23" s="28"/>
      <c r="Q23" s="28"/>
      <c r="R23" s="29">
        <v>2</v>
      </c>
      <c r="S23" s="29"/>
      <c r="T23" s="30">
        <v>2044.31</v>
      </c>
      <c r="U23" s="30"/>
      <c r="V23" s="30">
        <v>12777.31</v>
      </c>
      <c r="W23" s="30"/>
      <c r="X23" s="30"/>
    </row>
    <row r="24" spans="2:24" ht="21.95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3.1250900000000001</v>
      </c>
      <c r="P24" s="28"/>
      <c r="Q24" s="28"/>
      <c r="R24" s="29">
        <v>3</v>
      </c>
      <c r="S24" s="29"/>
      <c r="T24" s="30">
        <v>1903.27</v>
      </c>
      <c r="U24" s="30"/>
      <c r="V24" s="30">
        <v>17843.669999999998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3.1250900000000001</v>
      </c>
      <c r="P25" s="28"/>
      <c r="Q25" s="28"/>
      <c r="R25" s="29">
        <v>4</v>
      </c>
      <c r="S25" s="29"/>
      <c r="T25" s="30">
        <v>1903.27</v>
      </c>
      <c r="U25" s="30"/>
      <c r="V25" s="30">
        <v>23791.56</v>
      </c>
      <c r="W25" s="30"/>
      <c r="X25" s="30"/>
    </row>
    <row r="26" spans="2:24" ht="11.1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0.8</v>
      </c>
      <c r="P26" s="28"/>
      <c r="Q26" s="28"/>
      <c r="R26" s="29">
        <v>1</v>
      </c>
      <c r="S26" s="29"/>
      <c r="T26" s="30">
        <v>30664.63</v>
      </c>
      <c r="U26" s="30"/>
      <c r="V26" s="30">
        <v>24531.7</v>
      </c>
      <c r="W26" s="30"/>
      <c r="X26" s="30"/>
    </row>
    <row r="27" spans="2:24" ht="33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38</v>
      </c>
      <c r="N27" s="27"/>
      <c r="O27" s="28">
        <v>0.873</v>
      </c>
      <c r="P27" s="28"/>
      <c r="Q27" s="28"/>
      <c r="R27" s="29">
        <v>5</v>
      </c>
      <c r="S27" s="29"/>
      <c r="T27" s="30">
        <v>2044.31</v>
      </c>
      <c r="U27" s="30"/>
      <c r="V27" s="30">
        <v>8923.41</v>
      </c>
      <c r="W27" s="30"/>
      <c r="X27" s="30"/>
    </row>
    <row r="28" spans="2:24" ht="11.1" customHeight="1">
      <c r="B28" s="10">
        <v>11</v>
      </c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41</v>
      </c>
      <c r="N29" s="27"/>
      <c r="O29" s="28">
        <v>0.2</v>
      </c>
      <c r="P29" s="28"/>
      <c r="Q29" s="28"/>
      <c r="R29" s="29">
        <v>4</v>
      </c>
      <c r="S29" s="29"/>
      <c r="T29" s="30">
        <v>4599.7</v>
      </c>
      <c r="U29" s="30"/>
      <c r="V29" s="30">
        <v>3679.76</v>
      </c>
      <c r="W29" s="30"/>
      <c r="X29" s="30"/>
    </row>
    <row r="30" spans="2:24" ht="11.1" customHeight="1">
      <c r="B30" s="25" t="s">
        <v>42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>
      <c r="B31" s="10">
        <v>1</v>
      </c>
      <c r="C31" s="26" t="s">
        <v>43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44</v>
      </c>
      <c r="N31" s="27"/>
      <c r="O31" s="28">
        <v>0.54376999999999998</v>
      </c>
      <c r="P31" s="28"/>
      <c r="Q31" s="28"/>
      <c r="R31" s="29">
        <v>68</v>
      </c>
      <c r="S31" s="29"/>
      <c r="T31" s="29">
        <v>512.42999999999995</v>
      </c>
      <c r="U31" s="29"/>
      <c r="V31" s="30">
        <v>18947.8</v>
      </c>
      <c r="W31" s="30"/>
      <c r="X31" s="30"/>
    </row>
    <row r="32" spans="2:24" ht="11.1" customHeight="1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46</v>
      </c>
      <c r="N32" s="27"/>
      <c r="O32" s="28">
        <v>9.7005999999999997</v>
      </c>
      <c r="P32" s="28"/>
      <c r="Q32" s="28"/>
      <c r="R32" s="29">
        <v>1</v>
      </c>
      <c r="S32" s="29"/>
      <c r="T32" s="29">
        <v>499.7</v>
      </c>
      <c r="U32" s="29"/>
      <c r="V32" s="30">
        <v>4847.3900000000003</v>
      </c>
      <c r="W32" s="30"/>
      <c r="X32" s="30"/>
    </row>
    <row r="33" spans="2:24" ht="11.1" customHeight="1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33">
        <v>100</v>
      </c>
      <c r="N33" s="33"/>
      <c r="O33" s="28">
        <v>0.02</v>
      </c>
      <c r="P33" s="28"/>
      <c r="Q33" s="28"/>
      <c r="R33" s="29">
        <v>1</v>
      </c>
      <c r="S33" s="29"/>
      <c r="T33" s="30">
        <v>238467.5</v>
      </c>
      <c r="U33" s="30"/>
      <c r="V33" s="30">
        <v>4769.3500000000004</v>
      </c>
      <c r="W33" s="30"/>
      <c r="X33" s="30"/>
    </row>
    <row r="34" spans="2:24" ht="21.95" customHeight="1">
      <c r="B34" s="10">
        <v>4</v>
      </c>
      <c r="C34" s="26" t="s">
        <v>48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49</v>
      </c>
      <c r="N34" s="27"/>
      <c r="O34" s="28">
        <v>1.384E-2</v>
      </c>
      <c r="P34" s="28"/>
      <c r="Q34" s="28"/>
      <c r="R34" s="29">
        <v>68</v>
      </c>
      <c r="S34" s="29"/>
      <c r="T34" s="30">
        <v>446706.86</v>
      </c>
      <c r="U34" s="30"/>
      <c r="V34" s="30">
        <v>420404.76</v>
      </c>
      <c r="W34" s="30"/>
      <c r="X34" s="30"/>
    </row>
    <row r="35" spans="2:24" ht="21.95" customHeight="1">
      <c r="B35" s="10">
        <v>5</v>
      </c>
      <c r="C35" s="26" t="s">
        <v>50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51</v>
      </c>
      <c r="N35" s="27"/>
      <c r="O35" s="28">
        <v>5.4379999999999998E-2</v>
      </c>
      <c r="P35" s="28"/>
      <c r="Q35" s="28"/>
      <c r="R35" s="29">
        <v>18</v>
      </c>
      <c r="S35" s="29"/>
      <c r="T35" s="30">
        <v>9006.01</v>
      </c>
      <c r="U35" s="30"/>
      <c r="V35" s="30">
        <v>8815.44</v>
      </c>
      <c r="W35" s="30"/>
      <c r="X35" s="30"/>
    </row>
    <row r="36" spans="2:24" ht="21.95" customHeight="1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51</v>
      </c>
      <c r="N36" s="27"/>
      <c r="O36" s="28">
        <v>5.4379999999999998E-2</v>
      </c>
      <c r="P36" s="28"/>
      <c r="Q36" s="28"/>
      <c r="R36" s="29">
        <v>18</v>
      </c>
      <c r="S36" s="29"/>
      <c r="T36" s="30">
        <v>39231.53</v>
      </c>
      <c r="U36" s="30"/>
      <c r="V36" s="30">
        <v>38401.39</v>
      </c>
      <c r="W36" s="30"/>
      <c r="X36" s="30"/>
    </row>
    <row r="37" spans="2:24" ht="21.95" customHeight="1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51</v>
      </c>
      <c r="N37" s="27"/>
      <c r="O37" s="28">
        <v>5.4379999999999998E-2</v>
      </c>
      <c r="P37" s="28"/>
      <c r="Q37" s="28"/>
      <c r="R37" s="29">
        <v>4</v>
      </c>
      <c r="S37" s="29"/>
      <c r="T37" s="30">
        <v>271119.44</v>
      </c>
      <c r="U37" s="30"/>
      <c r="V37" s="30">
        <v>58973.9</v>
      </c>
      <c r="W37" s="30"/>
      <c r="X37" s="30"/>
    </row>
    <row r="38" spans="2:24" ht="21.95" customHeight="1">
      <c r="B38" s="10">
        <v>8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44</v>
      </c>
      <c r="N38" s="27"/>
      <c r="O38" s="28">
        <v>0.873</v>
      </c>
      <c r="P38" s="28"/>
      <c r="Q38" s="28"/>
      <c r="R38" s="29">
        <v>12</v>
      </c>
      <c r="S38" s="29"/>
      <c r="T38" s="30">
        <v>1010.56</v>
      </c>
      <c r="U38" s="30"/>
      <c r="V38" s="30">
        <v>10586.63</v>
      </c>
      <c r="W38" s="30"/>
      <c r="X38" s="30"/>
    </row>
    <row r="39" spans="2:24" ht="11.1" customHeight="1">
      <c r="B39" s="10">
        <v>9</v>
      </c>
      <c r="C39" s="26" t="s">
        <v>55</v>
      </c>
      <c r="D39" s="26"/>
      <c r="E39" s="26"/>
      <c r="F39" s="26"/>
      <c r="G39" s="26"/>
      <c r="H39" s="26"/>
      <c r="I39" s="26"/>
      <c r="J39" s="26"/>
      <c r="K39" s="26"/>
      <c r="L39" s="26"/>
      <c r="M39" s="27" t="s">
        <v>46</v>
      </c>
      <c r="N39" s="27"/>
      <c r="O39" s="28">
        <v>8.73</v>
      </c>
      <c r="P39" s="28"/>
      <c r="Q39" s="28"/>
      <c r="R39" s="29">
        <v>3</v>
      </c>
      <c r="S39" s="29"/>
      <c r="T39" s="30">
        <v>1147.31</v>
      </c>
      <c r="U39" s="30"/>
      <c r="V39" s="30">
        <v>30048.05</v>
      </c>
      <c r="W39" s="30"/>
      <c r="X39" s="30"/>
    </row>
    <row r="40" spans="2:24" ht="11.1" customHeight="1">
      <c r="B40" s="25" t="s">
        <v>56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</row>
    <row r="41" spans="2:24" ht="11.1" customHeight="1">
      <c r="B41" s="10">
        <v>1</v>
      </c>
      <c r="C41" s="26" t="s">
        <v>57</v>
      </c>
      <c r="D41" s="26"/>
      <c r="E41" s="26"/>
      <c r="F41" s="26"/>
      <c r="G41" s="26"/>
      <c r="H41" s="26"/>
      <c r="I41" s="26"/>
      <c r="J41" s="26"/>
      <c r="K41" s="26"/>
      <c r="L41" s="26"/>
      <c r="M41" s="27" t="s">
        <v>58</v>
      </c>
      <c r="N41" s="27"/>
      <c r="O41" s="28">
        <v>9.94</v>
      </c>
      <c r="P41" s="28"/>
      <c r="Q41" s="28"/>
      <c r="R41" s="29">
        <v>1</v>
      </c>
      <c r="S41" s="29"/>
      <c r="T41" s="30">
        <v>17070.97</v>
      </c>
      <c r="U41" s="30"/>
      <c r="V41" s="30">
        <v>169685.44</v>
      </c>
      <c r="W41" s="30"/>
      <c r="X41" s="30"/>
    </row>
    <row r="42" spans="2:24" ht="11.1" customHeight="1">
      <c r="B42" s="10">
        <v>2</v>
      </c>
      <c r="C42" s="26" t="s">
        <v>59</v>
      </c>
      <c r="D42" s="26"/>
      <c r="E42" s="26"/>
      <c r="F42" s="26"/>
      <c r="G42" s="26"/>
      <c r="H42" s="26"/>
      <c r="I42" s="26"/>
      <c r="J42" s="26"/>
      <c r="K42" s="26"/>
      <c r="L42" s="26"/>
      <c r="M42" s="34">
        <v>1</v>
      </c>
      <c r="N42" s="34"/>
      <c r="O42" s="28">
        <v>1</v>
      </c>
      <c r="P42" s="28"/>
      <c r="Q42" s="28"/>
      <c r="R42" s="29">
        <v>1</v>
      </c>
      <c r="S42" s="29"/>
      <c r="T42" s="30">
        <v>15184.58</v>
      </c>
      <c r="U42" s="30"/>
      <c r="V42" s="30">
        <v>15184.58</v>
      </c>
      <c r="W42" s="30"/>
      <c r="X42" s="30"/>
    </row>
    <row r="43" spans="2:24" ht="21.95" customHeight="1">
      <c r="B43" s="10">
        <v>3</v>
      </c>
      <c r="C43" s="26" t="s">
        <v>60</v>
      </c>
      <c r="D43" s="26"/>
      <c r="E43" s="26"/>
      <c r="F43" s="26"/>
      <c r="G43" s="26"/>
      <c r="H43" s="26"/>
      <c r="I43" s="26"/>
      <c r="J43" s="26"/>
      <c r="K43" s="26"/>
      <c r="L43" s="26"/>
      <c r="M43" s="27" t="s">
        <v>61</v>
      </c>
      <c r="N43" s="27"/>
      <c r="O43" s="28">
        <v>17.579999999999998</v>
      </c>
      <c r="P43" s="28"/>
      <c r="Q43" s="28"/>
      <c r="R43" s="29">
        <v>1</v>
      </c>
      <c r="S43" s="29"/>
      <c r="T43" s="30">
        <v>1786.29</v>
      </c>
      <c r="U43" s="30"/>
      <c r="V43" s="30">
        <v>31402.98</v>
      </c>
      <c r="W43" s="30"/>
      <c r="X43" s="30"/>
    </row>
    <row r="44" spans="2:24" ht="21.95" customHeight="1">
      <c r="B44" s="10">
        <v>4</v>
      </c>
      <c r="C44" s="26" t="s">
        <v>62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61</v>
      </c>
      <c r="N44" s="27"/>
      <c r="O44" s="28">
        <v>17.579999999999998</v>
      </c>
      <c r="P44" s="28"/>
      <c r="Q44" s="28"/>
      <c r="R44" s="29">
        <v>1</v>
      </c>
      <c r="S44" s="29"/>
      <c r="T44" s="29">
        <v>69.16</v>
      </c>
      <c r="U44" s="29"/>
      <c r="V44" s="30">
        <v>1215.83</v>
      </c>
      <c r="W44" s="30"/>
      <c r="X44" s="30"/>
    </row>
    <row r="45" spans="2:24" ht="11.1" customHeight="1">
      <c r="B45" s="10">
        <v>5</v>
      </c>
      <c r="C45" s="26" t="s">
        <v>63</v>
      </c>
      <c r="D45" s="26"/>
      <c r="E45" s="26"/>
      <c r="F45" s="26"/>
      <c r="G45" s="26"/>
      <c r="H45" s="26"/>
      <c r="I45" s="26"/>
      <c r="J45" s="26"/>
      <c r="K45" s="26"/>
      <c r="L45" s="26"/>
      <c r="M45" s="27" t="s">
        <v>64</v>
      </c>
      <c r="N45" s="27"/>
      <c r="O45" s="28">
        <v>122.15</v>
      </c>
      <c r="P45" s="28"/>
      <c r="Q45" s="28"/>
      <c r="R45" s="29">
        <v>1</v>
      </c>
      <c r="S45" s="29"/>
      <c r="T45" s="29">
        <v>419.44</v>
      </c>
      <c r="U45" s="29"/>
      <c r="V45" s="30">
        <v>51234.6</v>
      </c>
      <c r="W45" s="30"/>
      <c r="X45" s="30"/>
    </row>
    <row r="46" spans="2:24" ht="21.95" customHeight="1">
      <c r="B46" s="10">
        <v>6</v>
      </c>
      <c r="C46" s="26" t="s">
        <v>65</v>
      </c>
      <c r="D46" s="26"/>
      <c r="E46" s="26"/>
      <c r="F46" s="26"/>
      <c r="G46" s="26"/>
      <c r="H46" s="26"/>
      <c r="I46" s="26"/>
      <c r="J46" s="26"/>
      <c r="K46" s="26"/>
      <c r="L46" s="26"/>
      <c r="M46" s="27" t="s">
        <v>61</v>
      </c>
      <c r="N46" s="27"/>
      <c r="O46" s="28">
        <v>17.579999999999998</v>
      </c>
      <c r="P46" s="28"/>
      <c r="Q46" s="28"/>
      <c r="R46" s="29">
        <v>1</v>
      </c>
      <c r="S46" s="29"/>
      <c r="T46" s="30">
        <v>5382.58</v>
      </c>
      <c r="U46" s="30"/>
      <c r="V46" s="30">
        <v>94625.76</v>
      </c>
      <c r="W46" s="30"/>
      <c r="X46" s="30"/>
    </row>
    <row r="47" spans="2:24" ht="11.1" customHeight="1">
      <c r="B47" s="10">
        <v>7</v>
      </c>
      <c r="C47" s="26" t="s">
        <v>66</v>
      </c>
      <c r="D47" s="26"/>
      <c r="E47" s="26"/>
      <c r="F47" s="26"/>
      <c r="G47" s="26"/>
      <c r="H47" s="26"/>
      <c r="I47" s="26"/>
      <c r="J47" s="26"/>
      <c r="K47" s="26"/>
      <c r="L47" s="26"/>
      <c r="M47" s="35">
        <v>100</v>
      </c>
      <c r="N47" s="35"/>
      <c r="O47" s="28">
        <v>0.03</v>
      </c>
      <c r="P47" s="28"/>
      <c r="Q47" s="28"/>
      <c r="R47" s="29">
        <v>1</v>
      </c>
      <c r="S47" s="29"/>
      <c r="T47" s="30">
        <v>25376.7</v>
      </c>
      <c r="U47" s="30"/>
      <c r="V47" s="29">
        <v>761.3</v>
      </c>
      <c r="W47" s="29"/>
      <c r="X47" s="29"/>
    </row>
    <row r="48" spans="2:24" ht="33" customHeight="1">
      <c r="B48" s="10">
        <v>8</v>
      </c>
      <c r="C48" s="26" t="s">
        <v>67</v>
      </c>
      <c r="D48" s="26"/>
      <c r="E48" s="26"/>
      <c r="F48" s="26"/>
      <c r="G48" s="26"/>
      <c r="H48" s="26"/>
      <c r="I48" s="26"/>
      <c r="J48" s="26"/>
      <c r="K48" s="26"/>
      <c r="L48" s="26"/>
      <c r="M48" s="27" t="s">
        <v>68</v>
      </c>
      <c r="N48" s="27"/>
      <c r="O48" s="28">
        <v>0.05</v>
      </c>
      <c r="P48" s="28"/>
      <c r="Q48" s="28"/>
      <c r="R48" s="11"/>
      <c r="S48" s="12"/>
      <c r="T48" s="30">
        <v>8610.2000000000007</v>
      </c>
      <c r="U48" s="30"/>
      <c r="V48" s="11"/>
      <c r="W48" s="13"/>
      <c r="X48" s="12"/>
    </row>
    <row r="49" spans="2:24" ht="21.95" customHeight="1">
      <c r="B49" s="10">
        <v>9</v>
      </c>
      <c r="C49" s="26" t="s">
        <v>69</v>
      </c>
      <c r="D49" s="26"/>
      <c r="E49" s="26"/>
      <c r="F49" s="26"/>
      <c r="G49" s="26"/>
      <c r="H49" s="26"/>
      <c r="I49" s="26"/>
      <c r="J49" s="26"/>
      <c r="K49" s="26"/>
      <c r="L49" s="26"/>
      <c r="M49" s="27" t="s">
        <v>58</v>
      </c>
      <c r="N49" s="27"/>
      <c r="O49" s="28">
        <v>5.5E-2</v>
      </c>
      <c r="P49" s="28"/>
      <c r="Q49" s="28"/>
      <c r="R49" s="29">
        <v>1</v>
      </c>
      <c r="S49" s="29"/>
      <c r="T49" s="30">
        <v>50930.38</v>
      </c>
      <c r="U49" s="30"/>
      <c r="V49" s="30">
        <v>2801.17</v>
      </c>
      <c r="W49" s="30"/>
      <c r="X49" s="30"/>
    </row>
    <row r="50" spans="2:24" ht="21.95" customHeight="1">
      <c r="B50" s="10">
        <v>10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36">
        <v>100</v>
      </c>
      <c r="N50" s="36"/>
      <c r="O50" s="28">
        <v>0.1</v>
      </c>
      <c r="P50" s="28"/>
      <c r="Q50" s="28"/>
      <c r="R50" s="11"/>
      <c r="S50" s="12"/>
      <c r="T50" s="30">
        <v>85391.4</v>
      </c>
      <c r="U50" s="30"/>
      <c r="V50" s="11"/>
      <c r="W50" s="13"/>
      <c r="X50" s="12"/>
    </row>
    <row r="51" spans="2:24" ht="21.95" customHeight="1">
      <c r="B51" s="10">
        <v>11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36">
        <v>100</v>
      </c>
      <c r="N51" s="36"/>
      <c r="O51" s="28">
        <v>0.01</v>
      </c>
      <c r="P51" s="28"/>
      <c r="Q51" s="28"/>
      <c r="R51" s="11"/>
      <c r="S51" s="12"/>
      <c r="T51" s="30">
        <v>132292</v>
      </c>
      <c r="U51" s="30"/>
      <c r="V51" s="11"/>
      <c r="W51" s="13"/>
      <c r="X51" s="12"/>
    </row>
    <row r="52" spans="2:24" ht="11.1" customHeight="1">
      <c r="B52" s="10">
        <v>12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3">
        <v>100</v>
      </c>
      <c r="N52" s="33"/>
      <c r="O52" s="28">
        <v>0.03</v>
      </c>
      <c r="P52" s="28"/>
      <c r="Q52" s="28"/>
      <c r="R52" s="11"/>
      <c r="S52" s="12"/>
      <c r="T52" s="30">
        <v>49509</v>
      </c>
      <c r="U52" s="30"/>
      <c r="V52" s="11"/>
      <c r="W52" s="13"/>
      <c r="X52" s="12"/>
    </row>
    <row r="53" spans="2:24" ht="11.1" customHeight="1">
      <c r="B53" s="10">
        <v>13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33">
        <v>100</v>
      </c>
      <c r="N53" s="33"/>
      <c r="O53" s="28">
        <v>0.03</v>
      </c>
      <c r="P53" s="28"/>
      <c r="Q53" s="28"/>
      <c r="R53" s="11"/>
      <c r="S53" s="12"/>
      <c r="T53" s="30">
        <v>69975.33</v>
      </c>
      <c r="U53" s="30"/>
      <c r="V53" s="11"/>
      <c r="W53" s="13"/>
      <c r="X53" s="12"/>
    </row>
    <row r="54" spans="2:24" ht="21.95" customHeight="1">
      <c r="B54" s="10">
        <v>14</v>
      </c>
      <c r="C54" s="26" t="s">
        <v>74</v>
      </c>
      <c r="D54" s="26"/>
      <c r="E54" s="26"/>
      <c r="F54" s="26"/>
      <c r="G54" s="26"/>
      <c r="H54" s="26"/>
      <c r="I54" s="26"/>
      <c r="J54" s="26"/>
      <c r="K54" s="26"/>
      <c r="L54" s="26"/>
      <c r="M54" s="37">
        <v>100</v>
      </c>
      <c r="N54" s="37"/>
      <c r="O54" s="28">
        <v>0.03</v>
      </c>
      <c r="P54" s="28"/>
      <c r="Q54" s="28"/>
      <c r="R54" s="29">
        <v>1</v>
      </c>
      <c r="S54" s="29"/>
      <c r="T54" s="30">
        <v>28114.5</v>
      </c>
      <c r="U54" s="30"/>
      <c r="V54" s="29">
        <v>843.44</v>
      </c>
      <c r="W54" s="29"/>
      <c r="X54" s="29"/>
    </row>
    <row r="55" spans="2:24" ht="21.95" customHeight="1">
      <c r="B55" s="10">
        <v>15</v>
      </c>
      <c r="C55" s="26" t="s">
        <v>75</v>
      </c>
      <c r="D55" s="26"/>
      <c r="E55" s="26"/>
      <c r="F55" s="26"/>
      <c r="G55" s="26"/>
      <c r="H55" s="26"/>
      <c r="I55" s="26"/>
      <c r="J55" s="26"/>
      <c r="K55" s="26"/>
      <c r="L55" s="26"/>
      <c r="M55" s="37">
        <v>100</v>
      </c>
      <c r="N55" s="37"/>
      <c r="O55" s="28">
        <v>0.02</v>
      </c>
      <c r="P55" s="28"/>
      <c r="Q55" s="28"/>
      <c r="R55" s="11"/>
      <c r="S55" s="12"/>
      <c r="T55" s="30">
        <v>31739.5</v>
      </c>
      <c r="U55" s="30"/>
      <c r="V55" s="11"/>
      <c r="W55" s="13"/>
      <c r="X55" s="12"/>
    </row>
    <row r="56" spans="2:24" ht="21.95" customHeight="1">
      <c r="B56" s="10">
        <v>16</v>
      </c>
      <c r="C56" s="26" t="s">
        <v>76</v>
      </c>
      <c r="D56" s="26"/>
      <c r="E56" s="26"/>
      <c r="F56" s="26"/>
      <c r="G56" s="26"/>
      <c r="H56" s="26"/>
      <c r="I56" s="26"/>
      <c r="J56" s="26"/>
      <c r="K56" s="26"/>
      <c r="L56" s="26"/>
      <c r="M56" s="27" t="s">
        <v>44</v>
      </c>
      <c r="N56" s="27"/>
      <c r="O56" s="28">
        <v>3.1250900000000001</v>
      </c>
      <c r="P56" s="28"/>
      <c r="Q56" s="28"/>
      <c r="R56" s="29">
        <v>1</v>
      </c>
      <c r="S56" s="29"/>
      <c r="T56" s="30">
        <v>5638.71</v>
      </c>
      <c r="U56" s="30"/>
      <c r="V56" s="30">
        <v>17621.48</v>
      </c>
      <c r="W56" s="30"/>
      <c r="X56" s="30"/>
    </row>
    <row r="57" spans="2:24" ht="11.1" customHeight="1">
      <c r="B57" s="25" t="s">
        <v>77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</row>
    <row r="58" spans="2:24" ht="21.95" customHeight="1">
      <c r="B58" s="10">
        <v>1</v>
      </c>
      <c r="C58" s="26" t="s">
        <v>78</v>
      </c>
      <c r="D58" s="26"/>
      <c r="E58" s="26"/>
      <c r="F58" s="26"/>
      <c r="G58" s="26"/>
      <c r="H58" s="26"/>
      <c r="I58" s="26"/>
      <c r="J58" s="26"/>
      <c r="K58" s="26"/>
      <c r="L58" s="26"/>
      <c r="M58" s="27" t="s">
        <v>79</v>
      </c>
      <c r="N58" s="27"/>
      <c r="O58" s="28">
        <v>0.78</v>
      </c>
      <c r="P58" s="28"/>
      <c r="Q58" s="28"/>
      <c r="R58" s="29">
        <v>1</v>
      </c>
      <c r="S58" s="29"/>
      <c r="T58" s="30">
        <v>101168.05</v>
      </c>
      <c r="U58" s="30"/>
      <c r="V58" s="30">
        <v>78911.08</v>
      </c>
      <c r="W58" s="30"/>
      <c r="X58" s="30"/>
    </row>
    <row r="59" spans="2:24" ht="11.1" customHeight="1">
      <c r="B59" s="10">
        <v>2</v>
      </c>
      <c r="C59" s="26" t="s">
        <v>80</v>
      </c>
      <c r="D59" s="26"/>
      <c r="E59" s="26"/>
      <c r="F59" s="26"/>
      <c r="G59" s="26"/>
      <c r="H59" s="26"/>
      <c r="I59" s="26"/>
      <c r="J59" s="26"/>
      <c r="K59" s="26"/>
      <c r="L59" s="26"/>
      <c r="M59" s="38">
        <v>100</v>
      </c>
      <c r="N59" s="38"/>
      <c r="O59" s="28">
        <v>7.8</v>
      </c>
      <c r="P59" s="28"/>
      <c r="Q59" s="28"/>
      <c r="R59" s="29">
        <v>1</v>
      </c>
      <c r="S59" s="29"/>
      <c r="T59" s="30">
        <v>2657.13</v>
      </c>
      <c r="U59" s="30"/>
      <c r="V59" s="30">
        <v>20725.61</v>
      </c>
      <c r="W59" s="30"/>
      <c r="X59" s="30"/>
    </row>
    <row r="60" spans="2:24" ht="11.1" customHeight="1">
      <c r="B60" s="25" t="s">
        <v>81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</row>
    <row r="61" spans="2:24" ht="11.1" customHeight="1">
      <c r="B61" s="10">
        <v>1</v>
      </c>
      <c r="C61" s="26" t="s">
        <v>82</v>
      </c>
      <c r="D61" s="26"/>
      <c r="E61" s="26"/>
      <c r="F61" s="26"/>
      <c r="G61" s="26"/>
      <c r="H61" s="26"/>
      <c r="I61" s="26"/>
      <c r="J61" s="26"/>
      <c r="K61" s="26"/>
      <c r="L61" s="26"/>
      <c r="M61" s="27" t="s">
        <v>10</v>
      </c>
      <c r="N61" s="27"/>
      <c r="O61" s="28">
        <v>0.5</v>
      </c>
      <c r="P61" s="28"/>
      <c r="Q61" s="28"/>
      <c r="R61" s="29">
        <v>1</v>
      </c>
      <c r="S61" s="29"/>
      <c r="T61" s="30">
        <v>1405.04</v>
      </c>
      <c r="U61" s="30"/>
      <c r="V61" s="29">
        <v>702.52</v>
      </c>
      <c r="W61" s="29"/>
      <c r="X61" s="29"/>
    </row>
    <row r="62" spans="2:24" ht="11.1" customHeight="1">
      <c r="B62" s="10">
        <v>2</v>
      </c>
      <c r="C62" s="26" t="s">
        <v>83</v>
      </c>
      <c r="D62" s="26"/>
      <c r="E62" s="26"/>
      <c r="F62" s="26"/>
      <c r="G62" s="26"/>
      <c r="H62" s="26"/>
      <c r="I62" s="26"/>
      <c r="J62" s="26"/>
      <c r="K62" s="26"/>
      <c r="L62" s="26"/>
      <c r="M62" s="27" t="s">
        <v>58</v>
      </c>
      <c r="N62" s="27"/>
      <c r="O62" s="28">
        <v>0.26</v>
      </c>
      <c r="P62" s="28"/>
      <c r="Q62" s="28"/>
      <c r="R62" s="29">
        <v>1</v>
      </c>
      <c r="S62" s="29"/>
      <c r="T62" s="30">
        <v>58297.120000000003</v>
      </c>
      <c r="U62" s="30"/>
      <c r="V62" s="30">
        <v>15157.25</v>
      </c>
      <c r="W62" s="30"/>
      <c r="X62" s="30"/>
    </row>
    <row r="63" spans="2:24" ht="21.95" customHeight="1">
      <c r="B63" s="10">
        <v>3</v>
      </c>
      <c r="C63" s="26" t="s">
        <v>84</v>
      </c>
      <c r="D63" s="26"/>
      <c r="E63" s="26"/>
      <c r="F63" s="26"/>
      <c r="G63" s="26"/>
      <c r="H63" s="26"/>
      <c r="I63" s="26"/>
      <c r="J63" s="26"/>
      <c r="K63" s="26"/>
      <c r="L63" s="26"/>
      <c r="M63" s="27" t="s">
        <v>85</v>
      </c>
      <c r="N63" s="27"/>
      <c r="O63" s="28">
        <v>0.5</v>
      </c>
      <c r="P63" s="28"/>
      <c r="Q63" s="28"/>
      <c r="R63" s="29">
        <v>1</v>
      </c>
      <c r="S63" s="29"/>
      <c r="T63" s="30">
        <v>126055.46</v>
      </c>
      <c r="U63" s="30"/>
      <c r="V63" s="30">
        <v>63027.73</v>
      </c>
      <c r="W63" s="30"/>
      <c r="X63" s="30"/>
    </row>
    <row r="64" spans="2:24" ht="11.1" customHeight="1">
      <c r="B64" s="10">
        <v>4</v>
      </c>
      <c r="C64" s="26" t="s">
        <v>86</v>
      </c>
      <c r="D64" s="26"/>
      <c r="E64" s="26"/>
      <c r="F64" s="26"/>
      <c r="G64" s="26"/>
      <c r="H64" s="26"/>
      <c r="I64" s="26"/>
      <c r="J64" s="26"/>
      <c r="K64" s="26"/>
      <c r="L64" s="26"/>
      <c r="M64" s="33">
        <v>1</v>
      </c>
      <c r="N64" s="33"/>
      <c r="O64" s="28">
        <v>1</v>
      </c>
      <c r="P64" s="28"/>
      <c r="Q64" s="28"/>
      <c r="R64" s="11"/>
      <c r="S64" s="12"/>
      <c r="T64" s="30">
        <v>4397.71</v>
      </c>
      <c r="U64" s="30"/>
      <c r="V64" s="11"/>
      <c r="W64" s="13"/>
      <c r="X64" s="12"/>
    </row>
    <row r="65" spans="2:24" ht="11.1" customHeight="1">
      <c r="B65" s="25" t="s">
        <v>87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</row>
    <row r="66" spans="2:24" ht="11.1" customHeight="1">
      <c r="B66" s="10">
        <v>1</v>
      </c>
      <c r="C66" s="26" t="s">
        <v>88</v>
      </c>
      <c r="D66" s="26"/>
      <c r="E66" s="26"/>
      <c r="F66" s="26"/>
      <c r="G66" s="26"/>
      <c r="H66" s="26"/>
      <c r="I66" s="26"/>
      <c r="J66" s="26"/>
      <c r="K66" s="26"/>
      <c r="L66" s="26"/>
      <c r="M66" s="27" t="s">
        <v>89</v>
      </c>
      <c r="N66" s="27"/>
      <c r="O66" s="28">
        <v>80</v>
      </c>
      <c r="P66" s="28"/>
      <c r="Q66" s="28"/>
      <c r="R66" s="29">
        <v>12</v>
      </c>
      <c r="S66" s="29"/>
      <c r="T66" s="29">
        <v>38.78</v>
      </c>
      <c r="U66" s="29"/>
      <c r="V66" s="30">
        <v>37228.800000000003</v>
      </c>
      <c r="W66" s="30"/>
      <c r="X66" s="30"/>
    </row>
    <row r="67" spans="2:24" ht="11.1" customHeight="1">
      <c r="B67" s="25" t="s">
        <v>90</v>
      </c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</row>
    <row r="68" spans="2:24" ht="11.1" customHeight="1">
      <c r="B68" s="10">
        <v>1</v>
      </c>
      <c r="C68" s="26" t="s">
        <v>91</v>
      </c>
      <c r="D68" s="26"/>
      <c r="E68" s="26"/>
      <c r="F68" s="26"/>
      <c r="G68" s="26"/>
      <c r="H68" s="26"/>
      <c r="I68" s="26"/>
      <c r="J68" s="26"/>
      <c r="K68" s="26"/>
      <c r="L68" s="26"/>
      <c r="M68" s="27" t="s">
        <v>46</v>
      </c>
      <c r="N68" s="27"/>
      <c r="O68" s="28">
        <v>31.250900000000001</v>
      </c>
      <c r="P68" s="28"/>
      <c r="Q68" s="28"/>
      <c r="R68" s="29">
        <v>156</v>
      </c>
      <c r="S68" s="29"/>
      <c r="T68" s="29">
        <v>27.23</v>
      </c>
      <c r="U68" s="29"/>
      <c r="V68" s="30">
        <v>132750.07</v>
      </c>
      <c r="W68" s="30"/>
      <c r="X68" s="30"/>
    </row>
    <row r="69" spans="2:24" ht="11.1" customHeight="1">
      <c r="B69" s="10">
        <v>2</v>
      </c>
      <c r="C69" s="26" t="s">
        <v>92</v>
      </c>
      <c r="D69" s="26"/>
      <c r="E69" s="26"/>
      <c r="F69" s="26"/>
      <c r="G69" s="26"/>
      <c r="H69" s="26"/>
      <c r="I69" s="26"/>
      <c r="J69" s="26"/>
      <c r="K69" s="26"/>
      <c r="L69" s="26"/>
      <c r="M69" s="27" t="s">
        <v>93</v>
      </c>
      <c r="N69" s="27"/>
      <c r="O69" s="28">
        <v>3.3000000000000002E-2</v>
      </c>
      <c r="P69" s="28"/>
      <c r="Q69" s="28"/>
      <c r="R69" s="29">
        <v>24</v>
      </c>
      <c r="S69" s="29"/>
      <c r="T69" s="30">
        <v>76792.25</v>
      </c>
      <c r="U69" s="30"/>
      <c r="V69" s="30">
        <v>60819.46</v>
      </c>
      <c r="W69" s="30"/>
      <c r="X69" s="30"/>
    </row>
    <row r="70" spans="2:24" ht="11.1" customHeight="1">
      <c r="B70" s="10">
        <v>3</v>
      </c>
      <c r="C70" s="26" t="s">
        <v>94</v>
      </c>
      <c r="D70" s="26"/>
      <c r="E70" s="26"/>
      <c r="F70" s="26"/>
      <c r="G70" s="26"/>
      <c r="H70" s="26"/>
      <c r="I70" s="26"/>
      <c r="J70" s="26"/>
      <c r="K70" s="26"/>
      <c r="L70" s="26"/>
      <c r="M70" s="27" t="s">
        <v>46</v>
      </c>
      <c r="N70" s="27"/>
      <c r="O70" s="28">
        <v>31.250900000000001</v>
      </c>
      <c r="P70" s="28"/>
      <c r="Q70" s="28"/>
      <c r="R70" s="29">
        <v>1</v>
      </c>
      <c r="S70" s="29"/>
      <c r="T70" s="29">
        <v>18.61</v>
      </c>
      <c r="U70" s="29"/>
      <c r="V70" s="29">
        <v>581.58000000000004</v>
      </c>
      <c r="W70" s="29"/>
      <c r="X70" s="29"/>
    </row>
    <row r="71" spans="2:24" ht="11.1" customHeight="1">
      <c r="B71" s="10">
        <v>4</v>
      </c>
      <c r="C71" s="26" t="s">
        <v>95</v>
      </c>
      <c r="D71" s="26"/>
      <c r="E71" s="26"/>
      <c r="F71" s="26"/>
      <c r="G71" s="26"/>
      <c r="H71" s="26"/>
      <c r="I71" s="26"/>
      <c r="J71" s="26"/>
      <c r="K71" s="26"/>
      <c r="L71" s="26"/>
      <c r="M71" s="33">
        <v>1</v>
      </c>
      <c r="N71" s="33"/>
      <c r="O71" s="28">
        <v>1</v>
      </c>
      <c r="P71" s="28"/>
      <c r="Q71" s="28"/>
      <c r="R71" s="29">
        <v>1</v>
      </c>
      <c r="S71" s="29"/>
      <c r="T71" s="30">
        <v>3937.94</v>
      </c>
      <c r="U71" s="30"/>
      <c r="V71" s="30">
        <v>3937.94</v>
      </c>
      <c r="W71" s="30"/>
      <c r="X71" s="30"/>
    </row>
    <row r="72" spans="2:24" ht="11.1" customHeight="1">
      <c r="B72" s="25" t="s">
        <v>96</v>
      </c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</row>
    <row r="73" spans="2:24" ht="11.1" customHeight="1">
      <c r="B73" s="10">
        <v>1</v>
      </c>
      <c r="C73" s="26" t="s">
        <v>97</v>
      </c>
      <c r="D73" s="26"/>
      <c r="E73" s="26"/>
      <c r="F73" s="26"/>
      <c r="G73" s="26"/>
      <c r="H73" s="26"/>
      <c r="I73" s="26"/>
      <c r="J73" s="26"/>
      <c r="K73" s="26"/>
      <c r="L73" s="26"/>
      <c r="M73" s="33">
        <v>1</v>
      </c>
      <c r="N73" s="33"/>
      <c r="O73" s="28">
        <v>1</v>
      </c>
      <c r="P73" s="28"/>
      <c r="Q73" s="28"/>
      <c r="R73" s="29">
        <v>1</v>
      </c>
      <c r="S73" s="29"/>
      <c r="T73" s="30">
        <v>21063</v>
      </c>
      <c r="U73" s="30"/>
      <c r="V73" s="30">
        <v>21063</v>
      </c>
      <c r="W73" s="30"/>
      <c r="X73" s="30"/>
    </row>
    <row r="74" spans="2:24" ht="11.1" customHeight="1">
      <c r="B74" s="10">
        <v>2</v>
      </c>
      <c r="C74" s="26" t="s">
        <v>98</v>
      </c>
      <c r="D74" s="26"/>
      <c r="E74" s="26"/>
      <c r="F74" s="26"/>
      <c r="G74" s="26"/>
      <c r="H74" s="26"/>
      <c r="I74" s="26"/>
      <c r="J74" s="26"/>
      <c r="K74" s="26"/>
      <c r="L74" s="26"/>
      <c r="M74" s="39">
        <v>1</v>
      </c>
      <c r="N74" s="39"/>
      <c r="O74" s="28">
        <v>24</v>
      </c>
      <c r="P74" s="28"/>
      <c r="Q74" s="28"/>
      <c r="R74" s="29">
        <v>1</v>
      </c>
      <c r="S74" s="29"/>
      <c r="T74" s="30">
        <v>4275.6899999999996</v>
      </c>
      <c r="U74" s="30"/>
      <c r="V74" s="30">
        <v>102616.56</v>
      </c>
      <c r="W74" s="30"/>
      <c r="X74" s="30"/>
    </row>
    <row r="75" spans="2:24" ht="11.1" customHeight="1">
      <c r="B75" s="10">
        <v>3</v>
      </c>
      <c r="C75" s="26" t="s">
        <v>99</v>
      </c>
      <c r="D75" s="26"/>
      <c r="E75" s="26"/>
      <c r="F75" s="26"/>
      <c r="G75" s="26"/>
      <c r="H75" s="26"/>
      <c r="I75" s="26"/>
      <c r="J75" s="26"/>
      <c r="K75" s="26"/>
      <c r="L75" s="26"/>
      <c r="M75" s="40">
        <v>10</v>
      </c>
      <c r="N75" s="40"/>
      <c r="O75" s="28">
        <v>1</v>
      </c>
      <c r="P75" s="28"/>
      <c r="Q75" s="28"/>
      <c r="R75" s="29">
        <v>4</v>
      </c>
      <c r="S75" s="29"/>
      <c r="T75" s="29">
        <v>887.56</v>
      </c>
      <c r="U75" s="29"/>
      <c r="V75" s="30">
        <v>3550.24</v>
      </c>
      <c r="W75" s="30"/>
      <c r="X75" s="30"/>
    </row>
    <row r="76" spans="2:24" ht="21.95" customHeight="1">
      <c r="B76" s="10">
        <v>4</v>
      </c>
      <c r="C76" s="26" t="s">
        <v>100</v>
      </c>
      <c r="D76" s="26"/>
      <c r="E76" s="26"/>
      <c r="F76" s="26"/>
      <c r="G76" s="26"/>
      <c r="H76" s="26"/>
      <c r="I76" s="26"/>
      <c r="J76" s="26"/>
      <c r="K76" s="26"/>
      <c r="L76" s="26"/>
      <c r="M76" s="36">
        <v>100</v>
      </c>
      <c r="N76" s="36"/>
      <c r="O76" s="28">
        <v>0.02</v>
      </c>
      <c r="P76" s="28"/>
      <c r="Q76" s="28"/>
      <c r="R76" s="29">
        <v>1</v>
      </c>
      <c r="S76" s="29"/>
      <c r="T76" s="30">
        <v>42760.65</v>
      </c>
      <c r="U76" s="30"/>
      <c r="V76" s="29">
        <v>855.21</v>
      </c>
      <c r="W76" s="29"/>
      <c r="X76" s="29"/>
    </row>
    <row r="77" spans="2:24" ht="21.95" customHeight="1">
      <c r="B77" s="10">
        <v>5</v>
      </c>
      <c r="C77" s="26" t="s">
        <v>101</v>
      </c>
      <c r="D77" s="26"/>
      <c r="E77" s="26"/>
      <c r="F77" s="26"/>
      <c r="G77" s="26"/>
      <c r="H77" s="26"/>
      <c r="I77" s="26"/>
      <c r="J77" s="26"/>
      <c r="K77" s="26"/>
      <c r="L77" s="26"/>
      <c r="M77" s="36">
        <v>100</v>
      </c>
      <c r="N77" s="36"/>
      <c r="O77" s="28">
        <v>0.04</v>
      </c>
      <c r="P77" s="28"/>
      <c r="Q77" s="28"/>
      <c r="R77" s="29">
        <v>1</v>
      </c>
      <c r="S77" s="29"/>
      <c r="T77" s="30">
        <v>70867.56</v>
      </c>
      <c r="U77" s="30"/>
      <c r="V77" s="30">
        <v>2834.7</v>
      </c>
      <c r="W77" s="30"/>
      <c r="X77" s="30"/>
    </row>
    <row r="78" spans="2:24" ht="11.1" customHeight="1">
      <c r="B78" s="10">
        <v>6</v>
      </c>
      <c r="C78" s="26" t="s">
        <v>102</v>
      </c>
      <c r="D78" s="26"/>
      <c r="E78" s="26"/>
      <c r="F78" s="26"/>
      <c r="G78" s="26"/>
      <c r="H78" s="26"/>
      <c r="I78" s="26"/>
      <c r="J78" s="26"/>
      <c r="K78" s="26"/>
      <c r="L78" s="26"/>
      <c r="M78" s="41">
        <v>100</v>
      </c>
      <c r="N78" s="41"/>
      <c r="O78" s="28">
        <v>0.01</v>
      </c>
      <c r="P78" s="28"/>
      <c r="Q78" s="28"/>
      <c r="R78" s="29">
        <v>1</v>
      </c>
      <c r="S78" s="29"/>
      <c r="T78" s="30">
        <v>37581.410000000003</v>
      </c>
      <c r="U78" s="30"/>
      <c r="V78" s="29">
        <v>375.81</v>
      </c>
      <c r="W78" s="29"/>
      <c r="X78" s="29"/>
    </row>
    <row r="79" spans="2:24" ht="11.1" customHeight="1">
      <c r="B79" s="10">
        <v>7</v>
      </c>
      <c r="C79" s="26" t="s">
        <v>103</v>
      </c>
      <c r="D79" s="26"/>
      <c r="E79" s="26"/>
      <c r="F79" s="26"/>
      <c r="G79" s="26"/>
      <c r="H79" s="26"/>
      <c r="I79" s="26"/>
      <c r="J79" s="26"/>
      <c r="K79" s="26"/>
      <c r="L79" s="26"/>
      <c r="M79" s="33">
        <v>1</v>
      </c>
      <c r="N79" s="33"/>
      <c r="O79" s="28">
        <v>2</v>
      </c>
      <c r="P79" s="28"/>
      <c r="Q79" s="28"/>
      <c r="R79" s="29">
        <v>1</v>
      </c>
      <c r="S79" s="29"/>
      <c r="T79" s="29">
        <v>657.76</v>
      </c>
      <c r="U79" s="29"/>
      <c r="V79" s="30">
        <v>1315.52</v>
      </c>
      <c r="W79" s="30"/>
      <c r="X79" s="30"/>
    </row>
    <row r="80" spans="2:24" ht="11.1" customHeight="1">
      <c r="B80" s="10">
        <v>8</v>
      </c>
      <c r="C80" s="26" t="s">
        <v>104</v>
      </c>
      <c r="D80" s="26"/>
      <c r="E80" s="26"/>
      <c r="F80" s="26"/>
      <c r="G80" s="26"/>
      <c r="H80" s="26"/>
      <c r="I80" s="26"/>
      <c r="J80" s="26"/>
      <c r="K80" s="26"/>
      <c r="L80" s="26"/>
      <c r="M80" s="27" t="s">
        <v>10</v>
      </c>
      <c r="N80" s="27"/>
      <c r="O80" s="28">
        <v>2</v>
      </c>
      <c r="P80" s="28"/>
      <c r="Q80" s="28"/>
      <c r="R80" s="29">
        <v>1</v>
      </c>
      <c r="S80" s="29"/>
      <c r="T80" s="30">
        <v>2564.31</v>
      </c>
      <c r="U80" s="30"/>
      <c r="V80" s="30">
        <v>5128.62</v>
      </c>
      <c r="W80" s="30"/>
      <c r="X80" s="30"/>
    </row>
    <row r="81" spans="2:24" ht="11.1" customHeight="1">
      <c r="B81" s="10">
        <v>9</v>
      </c>
      <c r="C81" s="26" t="s">
        <v>105</v>
      </c>
      <c r="D81" s="26"/>
      <c r="E81" s="26"/>
      <c r="F81" s="26"/>
      <c r="G81" s="26"/>
      <c r="H81" s="26"/>
      <c r="I81" s="26"/>
      <c r="J81" s="26"/>
      <c r="K81" s="26"/>
      <c r="L81" s="26"/>
      <c r="M81" s="33">
        <v>1</v>
      </c>
      <c r="N81" s="33"/>
      <c r="O81" s="28">
        <v>3</v>
      </c>
      <c r="P81" s="28"/>
      <c r="Q81" s="28"/>
      <c r="R81" s="29">
        <v>1</v>
      </c>
      <c r="S81" s="29"/>
      <c r="T81" s="30">
        <v>3500.99</v>
      </c>
      <c r="U81" s="30"/>
      <c r="V81" s="30">
        <v>10502.97</v>
      </c>
      <c r="W81" s="30"/>
      <c r="X81" s="30"/>
    </row>
    <row r="82" spans="2:24" ht="11.1" customHeight="1">
      <c r="B82" s="14" t="s">
        <v>106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6"/>
      <c r="V82" s="42">
        <v>1649637.75</v>
      </c>
      <c r="W82" s="42"/>
      <c r="X82" s="42"/>
    </row>
    <row r="84" spans="2:24" ht="21.95" customHeight="1">
      <c r="B84" s="43" t="s">
        <v>107</v>
      </c>
      <c r="C84" s="43"/>
      <c r="D84" s="43"/>
      <c r="E84" s="43"/>
      <c r="F84" s="17">
        <v>-772487.48</v>
      </c>
      <c r="G84" s="1" t="s">
        <v>16</v>
      </c>
    </row>
    <row r="85" spans="2:24" ht="11.1" customHeight="1">
      <c r="B85" s="1" t="s">
        <v>108</v>
      </c>
      <c r="F85" s="17">
        <v>1575068.11</v>
      </c>
      <c r="G85" s="1" t="s">
        <v>16</v>
      </c>
    </row>
    <row r="86" spans="2:24" ht="11.1" customHeight="1">
      <c r="B86" s="1" t="s">
        <v>109</v>
      </c>
      <c r="F86" s="17">
        <v>1649637.75</v>
      </c>
      <c r="G86" s="1" t="s">
        <v>16</v>
      </c>
    </row>
    <row r="87" spans="2:24" ht="11.1" customHeight="1">
      <c r="B87" s="1" t="s">
        <v>110</v>
      </c>
      <c r="F87" s="17">
        <f>F85-F86</f>
        <v>-74569.639999999898</v>
      </c>
      <c r="G87" s="1" t="s">
        <v>16</v>
      </c>
      <c r="H87" s="1" t="s">
        <v>111</v>
      </c>
    </row>
    <row r="88" spans="2:24" ht="33" customHeight="1">
      <c r="B88" s="43" t="s">
        <v>112</v>
      </c>
      <c r="C88" s="43"/>
      <c r="D88" s="43"/>
      <c r="E88" s="43"/>
      <c r="F88" s="17">
        <f>F84+F87</f>
        <v>-847057.11999999988</v>
      </c>
      <c r="G88" s="1" t="s">
        <v>16</v>
      </c>
    </row>
    <row r="90" spans="2:24" ht="11.1" customHeight="1">
      <c r="B90" s="5" t="s">
        <v>113</v>
      </c>
      <c r="C90" s="5"/>
    </row>
    <row r="91" spans="2:24" ht="11.1" customHeight="1">
      <c r="B91" s="1" t="s">
        <v>114</v>
      </c>
      <c r="F91" s="18">
        <v>184</v>
      </c>
    </row>
    <row r="92" spans="2:24" ht="11.1" customHeight="1">
      <c r="B92" s="1" t="s">
        <v>115</v>
      </c>
      <c r="F92" s="18">
        <v>184</v>
      </c>
    </row>
    <row r="94" spans="2:24" ht="11.1" customHeight="1">
      <c r="B94" s="1" t="s">
        <v>116</v>
      </c>
      <c r="I94" s="1" t="s">
        <v>117</v>
      </c>
    </row>
    <row r="96" spans="2:24" ht="11.1" customHeight="1">
      <c r="B96" s="1" t="s">
        <v>118</v>
      </c>
    </row>
    <row r="97" spans="2:6" ht="11.1" customHeight="1">
      <c r="B97" s="46" t="s">
        <v>119</v>
      </c>
      <c r="C97" s="46"/>
      <c r="D97" s="46"/>
      <c r="E97" s="46"/>
      <c r="F97" s="46"/>
    </row>
    <row r="99" spans="2:6" ht="11.1" customHeight="1">
      <c r="B99" s="1" t="s">
        <v>120</v>
      </c>
    </row>
  </sheetData>
  <mergeCells count="357">
    <mergeCell ref="V82:X82"/>
    <mergeCell ref="B84:E84"/>
    <mergeCell ref="B88:E88"/>
    <mergeCell ref="B97:F97"/>
    <mergeCell ref="C80:L80"/>
    <mergeCell ref="M80:N80"/>
    <mergeCell ref="O80:Q80"/>
    <mergeCell ref="R80:S80"/>
    <mergeCell ref="T80:U80"/>
    <mergeCell ref="V80:X80"/>
    <mergeCell ref="C81:L81"/>
    <mergeCell ref="M81:N81"/>
    <mergeCell ref="O81:Q81"/>
    <mergeCell ref="R81:S81"/>
    <mergeCell ref="T81:U81"/>
    <mergeCell ref="V81:X81"/>
    <mergeCell ref="C78:L78"/>
    <mergeCell ref="M78:N78"/>
    <mergeCell ref="O78:Q78"/>
    <mergeCell ref="R78:S78"/>
    <mergeCell ref="T78:U78"/>
    <mergeCell ref="V78:X78"/>
    <mergeCell ref="C79:L79"/>
    <mergeCell ref="M79:N79"/>
    <mergeCell ref="O79:Q79"/>
    <mergeCell ref="R79:S79"/>
    <mergeCell ref="T79:U79"/>
    <mergeCell ref="V79:X79"/>
    <mergeCell ref="C76:L76"/>
    <mergeCell ref="M76:N76"/>
    <mergeCell ref="O76:Q76"/>
    <mergeCell ref="R76:S76"/>
    <mergeCell ref="T76:U76"/>
    <mergeCell ref="V76:X76"/>
    <mergeCell ref="C77:L77"/>
    <mergeCell ref="M77:N77"/>
    <mergeCell ref="O77:Q77"/>
    <mergeCell ref="R77:S77"/>
    <mergeCell ref="T77:U77"/>
    <mergeCell ref="V77:X77"/>
    <mergeCell ref="C74:L74"/>
    <mergeCell ref="M74:N74"/>
    <mergeCell ref="O74:Q74"/>
    <mergeCell ref="R74:S74"/>
    <mergeCell ref="T74:U74"/>
    <mergeCell ref="V74:X74"/>
    <mergeCell ref="C75:L75"/>
    <mergeCell ref="M75:N75"/>
    <mergeCell ref="O75:Q75"/>
    <mergeCell ref="R75:S75"/>
    <mergeCell ref="T75:U75"/>
    <mergeCell ref="V75:X75"/>
    <mergeCell ref="C71:L71"/>
    <mergeCell ref="M71:N71"/>
    <mergeCell ref="O71:Q71"/>
    <mergeCell ref="R71:S71"/>
    <mergeCell ref="T71:U71"/>
    <mergeCell ref="V71:X71"/>
    <mergeCell ref="B72:X72"/>
    <mergeCell ref="C73:L73"/>
    <mergeCell ref="M73:N73"/>
    <mergeCell ref="O73:Q73"/>
    <mergeCell ref="R73:S73"/>
    <mergeCell ref="T73:U73"/>
    <mergeCell ref="V73:X73"/>
    <mergeCell ref="C69:L69"/>
    <mergeCell ref="M69:N69"/>
    <mergeCell ref="O69:Q69"/>
    <mergeCell ref="R69:S69"/>
    <mergeCell ref="T69:U69"/>
    <mergeCell ref="V69:X69"/>
    <mergeCell ref="C70:L70"/>
    <mergeCell ref="M70:N70"/>
    <mergeCell ref="O70:Q70"/>
    <mergeCell ref="R70:S70"/>
    <mergeCell ref="T70:U70"/>
    <mergeCell ref="V70:X70"/>
    <mergeCell ref="B65:X65"/>
    <mergeCell ref="C66:L66"/>
    <mergeCell ref="M66:N66"/>
    <mergeCell ref="O66:Q66"/>
    <mergeCell ref="R66:S66"/>
    <mergeCell ref="T66:U66"/>
    <mergeCell ref="V66:X66"/>
    <mergeCell ref="B67:X67"/>
    <mergeCell ref="C68:L68"/>
    <mergeCell ref="M68:N68"/>
    <mergeCell ref="O68:Q68"/>
    <mergeCell ref="R68:S68"/>
    <mergeCell ref="T68:U68"/>
    <mergeCell ref="V68:X68"/>
    <mergeCell ref="C63:L63"/>
    <mergeCell ref="M63:N63"/>
    <mergeCell ref="O63:Q63"/>
    <mergeCell ref="R63:S63"/>
    <mergeCell ref="T63:U63"/>
    <mergeCell ref="V63:X63"/>
    <mergeCell ref="C64:L64"/>
    <mergeCell ref="M64:N64"/>
    <mergeCell ref="O64:Q64"/>
    <mergeCell ref="T64:U64"/>
    <mergeCell ref="B60:X60"/>
    <mergeCell ref="C61:L61"/>
    <mergeCell ref="M61:N61"/>
    <mergeCell ref="O61:Q61"/>
    <mergeCell ref="R61:S61"/>
    <mergeCell ref="T61:U61"/>
    <mergeCell ref="V61:X61"/>
    <mergeCell ref="C62:L62"/>
    <mergeCell ref="M62:N62"/>
    <mergeCell ref="O62:Q62"/>
    <mergeCell ref="R62:S62"/>
    <mergeCell ref="T62:U62"/>
    <mergeCell ref="V62:X62"/>
    <mergeCell ref="B57:X57"/>
    <mergeCell ref="C58:L58"/>
    <mergeCell ref="M58:N58"/>
    <mergeCell ref="O58:Q58"/>
    <mergeCell ref="R58:S58"/>
    <mergeCell ref="T58:U58"/>
    <mergeCell ref="V58:X58"/>
    <mergeCell ref="C59:L59"/>
    <mergeCell ref="M59:N59"/>
    <mergeCell ref="O59:Q59"/>
    <mergeCell ref="R59:S59"/>
    <mergeCell ref="T59:U59"/>
    <mergeCell ref="V59:X59"/>
    <mergeCell ref="V54:X54"/>
    <mergeCell ref="C55:L55"/>
    <mergeCell ref="M55:N55"/>
    <mergeCell ref="O55:Q55"/>
    <mergeCell ref="T55:U55"/>
    <mergeCell ref="C56:L56"/>
    <mergeCell ref="M56:N56"/>
    <mergeCell ref="O56:Q56"/>
    <mergeCell ref="R56:S56"/>
    <mergeCell ref="T56:U56"/>
    <mergeCell ref="V56:X56"/>
    <mergeCell ref="C52:L52"/>
    <mergeCell ref="M52:N52"/>
    <mergeCell ref="O52:Q52"/>
    <mergeCell ref="T52:U52"/>
    <mergeCell ref="C53:L53"/>
    <mergeCell ref="M53:N53"/>
    <mergeCell ref="O53:Q53"/>
    <mergeCell ref="T53:U53"/>
    <mergeCell ref="C54:L54"/>
    <mergeCell ref="M54:N54"/>
    <mergeCell ref="O54:Q54"/>
    <mergeCell ref="R54:S54"/>
    <mergeCell ref="T54:U54"/>
    <mergeCell ref="V49:X49"/>
    <mergeCell ref="C50:L50"/>
    <mergeCell ref="M50:N50"/>
    <mergeCell ref="O50:Q50"/>
    <mergeCell ref="T50:U50"/>
    <mergeCell ref="C51:L51"/>
    <mergeCell ref="M51:N51"/>
    <mergeCell ref="O51:Q51"/>
    <mergeCell ref="T51:U51"/>
    <mergeCell ref="C48:L48"/>
    <mergeCell ref="M48:N48"/>
    <mergeCell ref="O48:Q48"/>
    <mergeCell ref="T48:U48"/>
    <mergeCell ref="C49:L49"/>
    <mergeCell ref="M49:N49"/>
    <mergeCell ref="O49:Q49"/>
    <mergeCell ref="R49:S49"/>
    <mergeCell ref="T49:U49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39:L39"/>
    <mergeCell ref="M39:N39"/>
    <mergeCell ref="O39:Q39"/>
    <mergeCell ref="R39:S39"/>
    <mergeCell ref="T39:U39"/>
    <mergeCell ref="V39:X39"/>
    <mergeCell ref="B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fitToHeight="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2015-03-26T14:18:05Z</cp:lastPrinted>
  <dcterms:modified xsi:type="dcterms:W3CDTF">2015-03-26T14:18:11Z</dcterms:modified>
</cp:coreProperties>
</file>